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pijankowskama\MARTA STARE DOKUMENTY\POSTĘPOWANIE ZAKUPOWE\2026\ANTYODOROWY I ANTYPIENNY (2026-2029) KOWALEWSKI DAMIAN\"/>
    </mc:Choice>
  </mc:AlternateContent>
  <xr:revisionPtr revIDLastSave="0" documentId="13_ncr:1_{E826D875-4D4A-476C-B6ED-F6D24BA87724}" xr6:coauthVersionLast="47" xr6:coauthVersionMax="47" xr10:uidLastSave="{00000000-0000-0000-0000-000000000000}"/>
  <bookViews>
    <workbookView xWindow="330" yWindow="840" windowWidth="27210" windowHeight="16050" xr2:uid="{00000000-000D-0000-FFFF-FFFF00000000}"/>
  </bookViews>
  <sheets>
    <sheet name="1" sheetId="1" r:id="rId1"/>
  </sheets>
  <definedNames>
    <definedName name="_xlnm._FilterDatabase" localSheetId="0" hidden="1">'1'!$A$2:$AC$3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" i="1" l="1"/>
  <c r="K3" i="1"/>
  <c r="Z4" i="1"/>
  <c r="W4" i="1"/>
  <c r="X4" i="1" s="1"/>
  <c r="S4" i="1"/>
  <c r="AB4" i="1" s="1"/>
  <c r="Q4" i="1"/>
  <c r="R4" i="1" s="1"/>
  <c r="K4" i="1"/>
  <c r="L4" i="1" s="1"/>
  <c r="S3" i="1"/>
  <c r="Y3" i="1" s="1"/>
  <c r="AA4" i="1" l="1"/>
  <c r="Y4" i="1"/>
  <c r="AB3" i="1"/>
  <c r="W3" i="1" l="1"/>
  <c r="X3" i="1" s="1"/>
  <c r="Q3" i="1"/>
  <c r="R3" i="1" s="1"/>
  <c r="L3" i="1"/>
  <c r="AA3" i="1" l="1"/>
</calcChain>
</file>

<file path=xl/sharedStrings.xml><?xml version="1.0" encoding="utf-8"?>
<sst xmlns="http://schemas.openxmlformats.org/spreadsheetml/2006/main" count="43" uniqueCount="27">
  <si>
    <t>No.</t>
  </si>
  <si>
    <t>01.12.2026</t>
  </si>
  <si>
    <t>30.11.2029</t>
  </si>
  <si>
    <t>01.12.2027</t>
  </si>
  <si>
    <t>30.11.2030</t>
  </si>
  <si>
    <t>Środek antypienny/ Anti-foaming agent</t>
  </si>
  <si>
    <t>Środek antyodorowy/ Anti-odor</t>
  </si>
  <si>
    <t xml:space="preserve"> Kontrakt start/ Contract start</t>
  </si>
  <si>
    <t>Kontrakt stop/ Contract stop</t>
  </si>
  <si>
    <t>Produkt/ Product</t>
  </si>
  <si>
    <t>Opakowanie/ Packaking</t>
  </si>
  <si>
    <t>IBC</t>
  </si>
  <si>
    <t>Miejsce dostawy/ Delivery place</t>
  </si>
  <si>
    <t>ORLEN Płock Polska</t>
  </si>
  <si>
    <t>Cena FCA/ FCA Price</t>
  </si>
  <si>
    <t>Koszt transportu/ Transport cost</t>
  </si>
  <si>
    <t>Cena DDP/ DDP Price</t>
  </si>
  <si>
    <t>Wartość/ Value</t>
  </si>
  <si>
    <t>Waluta/ Currency</t>
  </si>
  <si>
    <t>Komentarz/ Comment</t>
  </si>
  <si>
    <r>
      <t xml:space="preserve">Rok/Year  </t>
    </r>
    <r>
      <rPr>
        <b/>
        <sz val="9"/>
        <color rgb="FFFF0000"/>
        <rFont val="Arial"/>
        <family val="2"/>
        <charset val="238"/>
      </rPr>
      <t xml:space="preserve">2026 </t>
    </r>
    <r>
      <rPr>
        <b/>
        <sz val="9"/>
        <color theme="1"/>
        <rFont val="Arial"/>
        <family val="2"/>
        <charset val="238"/>
      </rPr>
      <t>-</t>
    </r>
    <r>
      <rPr>
        <b/>
        <sz val="9"/>
        <color rgb="FFFF0000"/>
        <rFont val="Arial"/>
        <family val="2"/>
        <charset val="238"/>
      </rPr>
      <t xml:space="preserve"> 2027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</si>
  <si>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Rok/Year </t>
    </r>
    <r>
      <rPr>
        <b/>
        <sz val="9"/>
        <color rgb="FFFF0000"/>
        <rFont val="Arial"/>
        <family val="2"/>
        <charset val="238"/>
      </rPr>
      <t>2028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</si>
  <si>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Rok/Year </t>
    </r>
    <r>
      <rPr>
        <b/>
        <sz val="9"/>
        <color rgb="FFFF0000"/>
        <rFont val="Arial"/>
        <family val="2"/>
        <charset val="238"/>
      </rPr>
      <t>2029</t>
    </r>
    <r>
      <rPr>
        <b/>
        <sz val="9"/>
        <color theme="1"/>
        <rFont val="Arial"/>
        <family val="2"/>
        <charset val="238"/>
      </rPr>
      <t xml:space="preserve"> </t>
    </r>
  </si>
  <si>
    <t>Sumaryczna wartość Umowy/ Total value of the Agreement</t>
  </si>
  <si>
    <t xml:space="preserve">Ilość/ Quantity [kg] </t>
  </si>
  <si>
    <t xml:space="preserve">Ilość total na 3 lata/  Total quantity for 3 years </t>
  </si>
  <si>
    <t>Ilość/Quantity [kg]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</si>
</sst>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3" fontId="3" fillId="3" borderId="14" xfId="0" applyNumberFormat="1" applyFont="1" applyFill="1" applyBorder="1" applyAlignment="1">
      <alignment horizontal="right" vertical="center"/>
    </xf>
    <xf numFmtId="3" fontId="3" fillId="5" borderId="13" xfId="0" applyNumberFormat="1" applyFont="1" applyFill="1" applyBorder="1" applyAlignment="1" applyProtection="1">
      <alignment horizontal="right" vertical="center"/>
      <protection locked="0"/>
    </xf>
    <xf numFmtId="3" fontId="3" fillId="3" borderId="13" xfId="0" applyNumberFormat="1" applyFont="1" applyFill="1" applyBorder="1" applyAlignment="1">
      <alignment horizontal="right" vertical="center"/>
    </xf>
    <xf numFmtId="3" fontId="3" fillId="5" borderId="15" xfId="0" applyNumberFormat="1" applyFont="1" applyFill="1" applyBorder="1" applyAlignment="1" applyProtection="1">
      <alignment horizontal="center" vertical="center"/>
      <protection locked="0"/>
    </xf>
    <xf numFmtId="3" fontId="3" fillId="4" borderId="13" xfId="0" applyNumberFormat="1" applyFont="1" applyFill="1" applyBorder="1" applyAlignment="1">
      <alignment horizontal="right" vertical="center"/>
    </xf>
    <xf numFmtId="3" fontId="3" fillId="4" borderId="15" xfId="0" applyNumberFormat="1" applyFont="1" applyFill="1" applyBorder="1" applyAlignment="1">
      <alignment horizontal="center" vertical="center"/>
    </xf>
    <xf numFmtId="3" fontId="3" fillId="2" borderId="14" xfId="0" applyNumberFormat="1" applyFont="1" applyFill="1" applyBorder="1" applyAlignment="1">
      <alignment horizontal="right" vertical="center"/>
    </xf>
    <xf numFmtId="3" fontId="3" fillId="2" borderId="13" xfId="0" applyNumberFormat="1" applyFont="1" applyFill="1" applyBorder="1" applyAlignment="1">
      <alignment horizontal="right" vertical="center"/>
    </xf>
    <xf numFmtId="3" fontId="3" fillId="2" borderId="15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 wrapText="1"/>
    </xf>
    <xf numFmtId="3" fontId="1" fillId="3" borderId="13" xfId="0" applyNumberFormat="1" applyFont="1" applyFill="1" applyBorder="1" applyAlignment="1">
      <alignment horizontal="right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3" fontId="3" fillId="3" borderId="18" xfId="0" applyNumberFormat="1" applyFont="1" applyFill="1" applyBorder="1" applyAlignment="1">
      <alignment horizontal="right" vertical="center"/>
    </xf>
    <xf numFmtId="0" fontId="3" fillId="2" borderId="13" xfId="0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AC4"/>
  <sheetViews>
    <sheetView tabSelected="1" zoomScale="110" zoomScaleNormal="110" workbookViewId="0">
      <selection activeCell="S5" sqref="S5"/>
    </sheetView>
  </sheetViews>
  <sheetFormatPr defaultRowHeight="14.25" x14ac:dyDescent="0.2"/>
  <cols>
    <col min="1" max="1" width="4.625" customWidth="1"/>
    <col min="2" max="2" width="14.125" customWidth="1"/>
    <col min="3" max="3" width="22.875" customWidth="1"/>
    <col min="4" max="4" width="9.875" customWidth="1"/>
    <col min="7" max="7" width="10.875" customWidth="1"/>
    <col min="8" max="8" width="10.75" customWidth="1"/>
    <col min="9" max="9" width="11.625" customWidth="1"/>
  </cols>
  <sheetData>
    <row r="1" spans="1:29" ht="23.25" customHeight="1" x14ac:dyDescent="0.2">
      <c r="A1" s="1"/>
      <c r="B1" s="2"/>
      <c r="C1" s="2"/>
      <c r="D1" s="2"/>
      <c r="E1" s="2"/>
      <c r="F1" s="2"/>
      <c r="G1" s="2"/>
      <c r="H1" s="27" t="s">
        <v>20</v>
      </c>
      <c r="I1" s="28"/>
      <c r="J1" s="28"/>
      <c r="K1" s="28"/>
      <c r="L1" s="28"/>
      <c r="M1" s="29"/>
      <c r="N1" s="30" t="s">
        <v>21</v>
      </c>
      <c r="O1" s="31"/>
      <c r="P1" s="31"/>
      <c r="Q1" s="31"/>
      <c r="R1" s="31"/>
      <c r="S1" s="32"/>
      <c r="T1" s="30" t="s">
        <v>22</v>
      </c>
      <c r="U1" s="31"/>
      <c r="V1" s="31"/>
      <c r="W1" s="31"/>
      <c r="X1" s="31"/>
      <c r="Y1" s="32"/>
      <c r="Z1" s="33" t="s">
        <v>23</v>
      </c>
      <c r="AA1" s="34"/>
      <c r="AB1" s="35"/>
      <c r="AC1" s="3"/>
    </row>
    <row r="2" spans="1:29" ht="35.25" customHeight="1" x14ac:dyDescent="0.2">
      <c r="A2" s="4" t="s">
        <v>0</v>
      </c>
      <c r="B2" s="5" t="s">
        <v>12</v>
      </c>
      <c r="C2" s="5" t="s">
        <v>9</v>
      </c>
      <c r="D2" s="5" t="s">
        <v>7</v>
      </c>
      <c r="E2" s="23" t="s">
        <v>8</v>
      </c>
      <c r="F2" s="23" t="s">
        <v>10</v>
      </c>
      <c r="G2" s="23" t="s">
        <v>25</v>
      </c>
      <c r="H2" s="22" t="s">
        <v>24</v>
      </c>
      <c r="I2" s="6" t="s">
        <v>14</v>
      </c>
      <c r="J2" s="6" t="s">
        <v>15</v>
      </c>
      <c r="K2" s="6" t="s">
        <v>16</v>
      </c>
      <c r="L2" s="6" t="s">
        <v>17</v>
      </c>
      <c r="M2" s="7" t="s">
        <v>18</v>
      </c>
      <c r="N2" s="22" t="s">
        <v>24</v>
      </c>
      <c r="O2" s="6" t="s">
        <v>14</v>
      </c>
      <c r="P2" s="6" t="s">
        <v>15</v>
      </c>
      <c r="Q2" s="6" t="s">
        <v>16</v>
      </c>
      <c r="R2" s="6" t="s">
        <v>17</v>
      </c>
      <c r="S2" s="7" t="s">
        <v>18</v>
      </c>
      <c r="T2" s="22" t="s">
        <v>24</v>
      </c>
      <c r="U2" s="6" t="s">
        <v>14</v>
      </c>
      <c r="V2" s="6" t="s">
        <v>15</v>
      </c>
      <c r="W2" s="6" t="s">
        <v>16</v>
      </c>
      <c r="X2" s="6" t="s">
        <v>17</v>
      </c>
      <c r="Y2" s="7" t="s">
        <v>18</v>
      </c>
      <c r="Z2" s="4" t="s">
        <v>26</v>
      </c>
      <c r="AA2" s="5" t="s">
        <v>17</v>
      </c>
      <c r="AB2" s="8" t="s">
        <v>18</v>
      </c>
      <c r="AC2" s="9" t="s">
        <v>19</v>
      </c>
    </row>
    <row r="3" spans="1:29" ht="25.5" customHeight="1" x14ac:dyDescent="0.2">
      <c r="A3" s="10">
        <v>1</v>
      </c>
      <c r="B3" s="10" t="s">
        <v>13</v>
      </c>
      <c r="C3" s="25" t="s">
        <v>5</v>
      </c>
      <c r="D3" s="10" t="s">
        <v>1</v>
      </c>
      <c r="E3" s="10" t="s">
        <v>2</v>
      </c>
      <c r="F3" s="10" t="s">
        <v>11</v>
      </c>
      <c r="G3" s="26">
        <v>6750</v>
      </c>
      <c r="H3" s="24"/>
      <c r="I3" s="12"/>
      <c r="J3" s="12"/>
      <c r="K3" s="21">
        <f>J3+I3</f>
        <v>0</v>
      </c>
      <c r="L3" s="13">
        <f>K3*H3</f>
        <v>0</v>
      </c>
      <c r="M3" s="14"/>
      <c r="N3" s="11"/>
      <c r="O3" s="12"/>
      <c r="P3" s="12"/>
      <c r="Q3" s="15">
        <f>P3+O3</f>
        <v>0</v>
      </c>
      <c r="R3" s="15">
        <f>Q3*N3</f>
        <v>0</v>
      </c>
      <c r="S3" s="16">
        <f t="shared" ref="S3" si="0">M3</f>
        <v>0</v>
      </c>
      <c r="T3" s="11"/>
      <c r="U3" s="12"/>
      <c r="V3" s="12"/>
      <c r="W3" s="15">
        <f>V3+U3</f>
        <v>0</v>
      </c>
      <c r="X3" s="15">
        <f>W3*T3</f>
        <v>0</v>
      </c>
      <c r="Y3" s="16">
        <f>S3</f>
        <v>0</v>
      </c>
      <c r="Z3" s="17">
        <f>H3+N3+T3</f>
        <v>0</v>
      </c>
      <c r="AA3" s="18">
        <f>L3+R3+X3</f>
        <v>0</v>
      </c>
      <c r="AB3" s="19">
        <f>S3</f>
        <v>0</v>
      </c>
      <c r="AC3" s="20"/>
    </row>
    <row r="4" spans="1:29" ht="22.5" customHeight="1" x14ac:dyDescent="0.2">
      <c r="A4" s="10">
        <v>2</v>
      </c>
      <c r="B4" s="10" t="s">
        <v>13</v>
      </c>
      <c r="C4" s="25" t="s">
        <v>6</v>
      </c>
      <c r="D4" s="10" t="s">
        <v>3</v>
      </c>
      <c r="E4" s="10" t="s">
        <v>4</v>
      </c>
      <c r="F4" s="10" t="s">
        <v>11</v>
      </c>
      <c r="G4" s="26">
        <v>34290</v>
      </c>
      <c r="H4" s="24"/>
      <c r="I4" s="12"/>
      <c r="J4" s="12"/>
      <c r="K4" s="21">
        <f>J4+I4</f>
        <v>0</v>
      </c>
      <c r="L4" s="13">
        <f>K4*H4</f>
        <v>0</v>
      </c>
      <c r="M4" s="14"/>
      <c r="N4" s="11"/>
      <c r="O4" s="12"/>
      <c r="P4" s="12"/>
      <c r="Q4" s="15">
        <f>P4+O4</f>
        <v>0</v>
      </c>
      <c r="R4" s="15">
        <f>Q4*N4</f>
        <v>0</v>
      </c>
      <c r="S4" s="16">
        <f t="shared" ref="S4" si="1">M4</f>
        <v>0</v>
      </c>
      <c r="T4" s="11"/>
      <c r="U4" s="12"/>
      <c r="V4" s="12"/>
      <c r="W4" s="15">
        <f>V4+U4</f>
        <v>0</v>
      </c>
      <c r="X4" s="15">
        <f>W4*T4</f>
        <v>0</v>
      </c>
      <c r="Y4" s="16">
        <f>S4</f>
        <v>0</v>
      </c>
      <c r="Z4" s="17">
        <f>H4+N4+T4</f>
        <v>0</v>
      </c>
      <c r="AA4" s="18">
        <f>L4+R4+X4</f>
        <v>0</v>
      </c>
      <c r="AB4" s="19">
        <f>S4</f>
        <v>0</v>
      </c>
      <c r="AC4" s="20"/>
    </row>
  </sheetData>
  <autoFilter ref="A2:AC3" xr:uid="{00000000-0009-0000-0000-000000000000}"/>
  <mergeCells count="4">
    <mergeCell ref="H1:M1"/>
    <mergeCell ref="N1:S1"/>
    <mergeCell ref="Z1:AB1"/>
    <mergeCell ref="T1:Y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Michalska</dc:creator>
  <cp:lastModifiedBy>Pijankowska Marta (ORL)</cp:lastModifiedBy>
  <dcterms:created xsi:type="dcterms:W3CDTF">2020-09-29T09:24:20Z</dcterms:created>
  <dcterms:modified xsi:type="dcterms:W3CDTF">2026-07-01T09:32:15Z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2026-07-01T08:25:43Z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e8706cf5-fd37-4965-99f5-0dce6db83a3e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